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972" yWindow="-216" windowWidth="15000" windowHeight="10008"/>
  </bookViews>
  <sheets>
    <sheet name="Tabelul nr.4" sheetId="1" r:id="rId1"/>
  </sheets>
  <definedNames>
    <definedName name="_xlnm._FilterDatabase" localSheetId="0" hidden="1">'Tabelul nr.4'!$A$43:$C$57</definedName>
    <definedName name="_xlnm.Print_Area" localSheetId="0">'Tabelul nr.4'!$A$1:$H$91</definedName>
    <definedName name="_xlnm.Print_Titles" localSheetId="0">'Tabelul nr.4'!$6:$7</definedName>
  </definedNames>
  <calcPr calcId="125725"/>
</workbook>
</file>

<file path=xl/calcChain.xml><?xml version="1.0" encoding="utf-8"?>
<calcChain xmlns="http://schemas.openxmlformats.org/spreadsheetml/2006/main">
  <c r="I43" i="1"/>
</calcChain>
</file>

<file path=xl/sharedStrings.xml><?xml version="1.0" encoding="utf-8"?>
<sst xmlns="http://schemas.openxmlformats.org/spreadsheetml/2006/main" count="145" uniqueCount="139">
  <si>
    <t>mil.lei</t>
  </si>
  <si>
    <t>% din total</t>
  </si>
  <si>
    <t>2016 proiect</t>
  </si>
  <si>
    <t>2015 executat (în condiții comparabile)</t>
  </si>
  <si>
    <t>la Nota informativă</t>
  </si>
  <si>
    <t>Devieri 2016 / 2015</t>
  </si>
  <si>
    <t>Cheltuieli</t>
  </si>
  <si>
    <t>2+3</t>
  </si>
  <si>
    <t>Active nefinanciare</t>
  </si>
  <si>
    <t>1</t>
  </si>
  <si>
    <t>11</t>
  </si>
  <si>
    <t>111</t>
  </si>
  <si>
    <t>Impozit pe venitul persoanelor fizice</t>
  </si>
  <si>
    <t>1111</t>
  </si>
  <si>
    <t>Impozit pe venitul persoanelor juridice</t>
  </si>
  <si>
    <t>1112</t>
  </si>
  <si>
    <t>Impozitul pe avere</t>
  </si>
  <si>
    <t>Impozite pe proprietate cu caracter ocazional</t>
  </si>
  <si>
    <t>1133</t>
  </si>
  <si>
    <t>114</t>
  </si>
  <si>
    <t xml:space="preserve">Taxa pe valoarea adaugata </t>
  </si>
  <si>
    <t>1141</t>
  </si>
  <si>
    <t>Accize</t>
  </si>
  <si>
    <t>1142</t>
  </si>
  <si>
    <t>Taxe pentru servicii specifice</t>
  </si>
  <si>
    <t>1144</t>
  </si>
  <si>
    <t>Taxe şi plăţi pentru utilizarea mărfurilor şi  pentru practicarea unor genuri de activitate</t>
  </si>
  <si>
    <t>1145</t>
  </si>
  <si>
    <t>Alte taxe pentru mărfuri şi servicii</t>
  </si>
  <si>
    <t>1146</t>
  </si>
  <si>
    <t>115</t>
  </si>
  <si>
    <t>Taxe vamale şi alte taxe de import</t>
  </si>
  <si>
    <t>1151</t>
  </si>
  <si>
    <t>Alte taxe asupra comerţului exterior şi operaţiunilor externe</t>
  </si>
  <si>
    <t>1156</t>
  </si>
  <si>
    <t>13</t>
  </si>
  <si>
    <t>131</t>
  </si>
  <si>
    <t xml:space="preserve">Pentru susținerea bugetului </t>
  </si>
  <si>
    <t>Pentru proiecte finanțate din surse externe</t>
  </si>
  <si>
    <t>132</t>
  </si>
  <si>
    <t>14</t>
  </si>
  <si>
    <t>141</t>
  </si>
  <si>
    <t>Dobînzi încasate</t>
  </si>
  <si>
    <t>1411</t>
  </si>
  <si>
    <t>Dividende primite</t>
  </si>
  <si>
    <t>1412</t>
  </si>
  <si>
    <t>142</t>
  </si>
  <si>
    <t>Taxe şi plăţi administrative</t>
  </si>
  <si>
    <t>1422</t>
  </si>
  <si>
    <t>Comercializarea mărfurilor şi serviciilor de către instituţiile bugetare</t>
  </si>
  <si>
    <t>1423</t>
  </si>
  <si>
    <t>143</t>
  </si>
  <si>
    <t>144</t>
  </si>
  <si>
    <t>145</t>
  </si>
  <si>
    <t>Cod</t>
  </si>
  <si>
    <t>I. Venituri, total</t>
  </si>
  <si>
    <t>Impozite și taxe</t>
  </si>
  <si>
    <t>Impozite pe venit</t>
  </si>
  <si>
    <t>Impozite pe bunurile imobiliare</t>
  </si>
  <si>
    <t>Impozite și taxe pe mărfuri  și servicii</t>
  </si>
  <si>
    <t>Taxa asupra comerțului exterior și operațiunilor externe</t>
  </si>
  <si>
    <t>Granturi primite</t>
  </si>
  <si>
    <t>Granturi primite de la guvernele altor state</t>
  </si>
  <si>
    <t>Granturi primite de la organizațiile internaționale</t>
  </si>
  <si>
    <t>Alte venituri</t>
  </si>
  <si>
    <t>Venituri din proprietate</t>
  </si>
  <si>
    <t>Venituri din vînzarea mărfurilor și serviciilor</t>
  </si>
  <si>
    <t>Amenzi și sancțiuni</t>
  </si>
  <si>
    <t>Donații voluntare</t>
  </si>
  <si>
    <t>Alte venituri și venituri neidentificate</t>
  </si>
  <si>
    <t>Transferuri</t>
  </si>
  <si>
    <t>Cheltuieli de personal</t>
  </si>
  <si>
    <t>Bunuri si servicii</t>
  </si>
  <si>
    <t>Granturi acordate</t>
  </si>
  <si>
    <t>Prestatii sociale</t>
  </si>
  <si>
    <t>Transferuri acordate in cadrul bugetului public national</t>
  </si>
  <si>
    <t>Dobinzi</t>
  </si>
  <si>
    <t>Subsidii</t>
  </si>
  <si>
    <t>Alte cheltuieli</t>
  </si>
  <si>
    <t>Mijloace fixe</t>
  </si>
  <si>
    <t>Rezerve materiale ale statului</t>
  </si>
  <si>
    <t>Stocuri de materiale circulante</t>
  </si>
  <si>
    <t>Tabelul nr.4</t>
  </si>
  <si>
    <t xml:space="preserve">Acţiuni şi alte forme de participare în capital în interiorul ţării </t>
  </si>
  <si>
    <t>Alte creanţe interne ale bugetului</t>
  </si>
  <si>
    <t>Credite în cadrul bugetului consolidat central</t>
  </si>
  <si>
    <t>Împrumuturi recreditate între bugetul de stat și bugetele locale</t>
  </si>
  <si>
    <t>Împrumuturi recreditate instituțiilor nefinanciare</t>
  </si>
  <si>
    <t>Împrumuturi recreditate instituțiilor financiare</t>
  </si>
  <si>
    <t>Garanţii externe</t>
  </si>
  <si>
    <t>Valori mobiliare de stat cu excepția acțiunilor</t>
  </si>
  <si>
    <t>Răscumpărarea valorilor mobiliare de stat emise pe piața primară</t>
  </si>
  <si>
    <t>Valori mobiliare de stat emise pentru asigurarea stabilității</t>
  </si>
  <si>
    <t>Împrumuturi în cadrul bugetului consolidat central</t>
  </si>
  <si>
    <t>Împrumuturi interne de la instituțiile nefinanciare</t>
  </si>
  <si>
    <t>Împrumuturi interne de la instituțiile financiare</t>
  </si>
  <si>
    <t xml:space="preserve">Împrumuturi externe </t>
  </si>
  <si>
    <t xml:space="preserve">Primirea imprumuturilor externe </t>
  </si>
  <si>
    <t xml:space="preserve">Rambursarea imprumuturilor externe </t>
  </si>
  <si>
    <t>Sold de mijloace banesti la inceputul perioadei</t>
  </si>
  <si>
    <t>Sold de mijloace banesti la sfirsitul perioadei</t>
  </si>
  <si>
    <t>1-(2+3)</t>
  </si>
  <si>
    <t>4+5+9</t>
  </si>
  <si>
    <t>4</t>
  </si>
  <si>
    <t>41</t>
  </si>
  <si>
    <t>415</t>
  </si>
  <si>
    <t>418</t>
  </si>
  <si>
    <t>46</t>
  </si>
  <si>
    <t>461</t>
  </si>
  <si>
    <t>47</t>
  </si>
  <si>
    <t>471</t>
  </si>
  <si>
    <t>472</t>
  </si>
  <si>
    <t>48</t>
  </si>
  <si>
    <t>484</t>
  </si>
  <si>
    <t>5</t>
  </si>
  <si>
    <t>59</t>
  </si>
  <si>
    <t>595</t>
  </si>
  <si>
    <t>9</t>
  </si>
  <si>
    <t>91</t>
  </si>
  <si>
    <t>93</t>
  </si>
  <si>
    <t>III. Sold bugetar</t>
  </si>
  <si>
    <t>IV. Surse de finanțare, total</t>
  </si>
  <si>
    <t>Active financiare</t>
  </si>
  <si>
    <t>Creanțe interne</t>
  </si>
  <si>
    <t>Diferența de curs valutar</t>
  </si>
  <si>
    <t>Credite interne între bugete</t>
  </si>
  <si>
    <t>Împrumuturi recreditate interne între bugete</t>
  </si>
  <si>
    <t>Împrumuturi recreditate interne instituțiilor nefinanciare și financiare</t>
  </si>
  <si>
    <t>Creanțe externe</t>
  </si>
  <si>
    <t>Datorii</t>
  </si>
  <si>
    <t>Valori mobiliare de stat emise pe piața primară</t>
  </si>
  <si>
    <t>Împrumuturi interne între bugete</t>
  </si>
  <si>
    <t>Împrumuturi interne de la instituțiile nefinanciare și financiare</t>
  </si>
  <si>
    <t>Împrumuturi externe</t>
  </si>
  <si>
    <t>Modificarea soldului de mijloace bănești</t>
  </si>
  <si>
    <t>Datorii interne</t>
  </si>
  <si>
    <t>II. Cheltuieli și active nefinanciare, total</t>
  </si>
  <si>
    <t>Structura bugetului de stat conform clasificației economice pe anii 2015-2016</t>
  </si>
  <si>
    <t>Alte active nefinanciare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</si>
</sst>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color indexed="0"/>
      <name val="Arial"/>
    </font>
    <font>
      <sz val="12"/>
      <color indexed="7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72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b/>
      <sz val="13"/>
      <color indexed="7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72"/>
      <name val="Times New Roman"/>
      <family val="1"/>
      <charset val="204"/>
    </font>
    <font>
      <i/>
      <sz val="12"/>
      <color indexed="7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0">
    <xf numFmtId="0" fontId="0" fillId="0" borderId="0" xfId="0" applyFont="1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indent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indent="2"/>
    </xf>
    <xf numFmtId="0" fontId="5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indent="1"/>
    </xf>
    <xf numFmtId="164" fontId="4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6" fillId="0" borderId="1" xfId="0" applyNumberFormat="1" applyFont="1" applyFill="1" applyBorder="1" applyAlignment="1"/>
    <xf numFmtId="164" fontId="12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/>
    </xf>
    <xf numFmtId="164" fontId="16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BFCDDB"/>
      <rgbColor rgb="00D7D7D7"/>
      <rgbColor rgb="00EAE8E4"/>
      <rgbColor rgb="00C0C0C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</sheetPr>
  <dimension ref="A1:I91"/>
  <sheetViews>
    <sheetView showZeros="0" tabSelected="1" view="pageBreakPreview" zoomScaleNormal="100" zoomScaleSheetLayoutView="100" workbookViewId="0">
      <selection activeCell="A4" sqref="A4:H4"/>
    </sheetView>
  </sheetViews>
  <sheetFormatPr defaultColWidth="9.109375" defaultRowHeight="15.6"/>
  <cols>
    <col min="1" max="1" width="50.88671875" style="8" customWidth="1"/>
    <col min="2" max="2" width="10.109375" style="1" customWidth="1"/>
    <col min="3" max="3" width="11.6640625" style="1" customWidth="1"/>
    <col min="4" max="4" width="8.6640625" style="1" customWidth="1"/>
    <col min="5" max="5" width="9.88671875" style="1" customWidth="1"/>
    <col min="6" max="6" width="8.88671875" style="1" customWidth="1"/>
    <col min="7" max="7" width="9" style="1" customWidth="1"/>
    <col min="8" max="8" width="8.6640625" style="1" customWidth="1"/>
    <col min="9" max="9" width="11.6640625" style="1" bestFit="1" customWidth="1"/>
    <col min="10" max="16384" width="9.109375" style="1"/>
  </cols>
  <sheetData>
    <row r="1" spans="1:8">
      <c r="F1" s="1" t="s">
        <v>82</v>
      </c>
    </row>
    <row r="2" spans="1:8">
      <c r="F2" s="1" t="s">
        <v>4</v>
      </c>
    </row>
    <row r="3" spans="1:8" ht="10.5" customHeight="1"/>
    <row r="4" spans="1:8" ht="21" customHeight="1">
      <c r="A4" s="47" t="s">
        <v>137</v>
      </c>
      <c r="B4" s="47"/>
      <c r="C4" s="47"/>
      <c r="D4" s="47"/>
      <c r="E4" s="47"/>
      <c r="F4" s="47"/>
      <c r="G4" s="47"/>
      <c r="H4" s="47"/>
    </row>
    <row r="5" spans="1:8" ht="12" customHeight="1"/>
    <row r="6" spans="1:8" ht="32.25" customHeight="1">
      <c r="A6" s="49"/>
      <c r="B6" s="46" t="s">
        <v>54</v>
      </c>
      <c r="C6" s="48" t="s">
        <v>3</v>
      </c>
      <c r="D6" s="48"/>
      <c r="E6" s="48" t="s">
        <v>2</v>
      </c>
      <c r="F6" s="48"/>
      <c r="G6" s="48" t="s">
        <v>5</v>
      </c>
      <c r="H6" s="48"/>
    </row>
    <row r="7" spans="1:8" ht="29.25" customHeight="1">
      <c r="A7" s="49"/>
      <c r="B7" s="46"/>
      <c r="C7" s="5" t="s">
        <v>0</v>
      </c>
      <c r="D7" s="6" t="s">
        <v>1</v>
      </c>
      <c r="E7" s="5" t="s">
        <v>0</v>
      </c>
      <c r="F7" s="6" t="s">
        <v>1</v>
      </c>
      <c r="G7" s="5" t="s">
        <v>0</v>
      </c>
      <c r="H7" s="6" t="s">
        <v>1</v>
      </c>
    </row>
    <row r="8" spans="1:8" s="4" customFormat="1" ht="19.5" customHeight="1">
      <c r="A8" s="38" t="s">
        <v>55</v>
      </c>
      <c r="B8" s="39" t="s">
        <v>9</v>
      </c>
      <c r="C8" s="40">
        <v>28038.3</v>
      </c>
      <c r="D8" s="40">
        <v>100</v>
      </c>
      <c r="E8" s="40">
        <v>31378.9</v>
      </c>
      <c r="F8" s="40">
        <v>100</v>
      </c>
      <c r="G8" s="40">
        <v>3340.6000000000022</v>
      </c>
      <c r="H8" s="40">
        <v>0</v>
      </c>
    </row>
    <row r="9" spans="1:8" s="2" customFormat="1" ht="19.5" customHeight="1">
      <c r="A9" s="14" t="s">
        <v>56</v>
      </c>
      <c r="B9" s="13" t="s">
        <v>10</v>
      </c>
      <c r="C9" s="29">
        <v>23915.599999999999</v>
      </c>
      <c r="D9" s="29">
        <v>85.296184148111692</v>
      </c>
      <c r="E9" s="29">
        <v>26310.799999999996</v>
      </c>
      <c r="F9" s="29">
        <v>83.848700878615873</v>
      </c>
      <c r="G9" s="29">
        <v>2395.1999999999971</v>
      </c>
      <c r="H9" s="29">
        <v>-1.4474832694958195</v>
      </c>
    </row>
    <row r="10" spans="1:8" s="7" customFormat="1" ht="19.5" customHeight="1">
      <c r="A10" s="33" t="s">
        <v>57</v>
      </c>
      <c r="B10" s="34" t="s">
        <v>11</v>
      </c>
      <c r="C10" s="32">
        <v>3983.1000000000004</v>
      </c>
      <c r="D10" s="32">
        <v>14.205925466237257</v>
      </c>
      <c r="E10" s="32">
        <v>4430</v>
      </c>
      <c r="F10" s="32">
        <v>14.117767034535946</v>
      </c>
      <c r="G10" s="32">
        <v>446.89999999999964</v>
      </c>
      <c r="H10" s="32">
        <v>-8.8158431701311102E-2</v>
      </c>
    </row>
    <row r="11" spans="1:8" ht="19.5" customHeight="1">
      <c r="A11" s="15" t="s">
        <v>12</v>
      </c>
      <c r="B11" s="16" t="s">
        <v>13</v>
      </c>
      <c r="C11" s="30">
        <v>1211.2</v>
      </c>
      <c r="D11" s="30">
        <v>4.319805409029791</v>
      </c>
      <c r="E11" s="30">
        <v>1337.2</v>
      </c>
      <c r="F11" s="30">
        <v>4.2614623202215496</v>
      </c>
      <c r="G11" s="30">
        <v>126</v>
      </c>
      <c r="H11" s="30">
        <v>-5.8343088808241461E-2</v>
      </c>
    </row>
    <row r="12" spans="1:8" ht="19.5" customHeight="1">
      <c r="A12" s="15" t="s">
        <v>14</v>
      </c>
      <c r="B12" s="16" t="s">
        <v>15</v>
      </c>
      <c r="C12" s="30">
        <v>2771.9</v>
      </c>
      <c r="D12" s="30">
        <v>9.8861200572074637</v>
      </c>
      <c r="E12" s="30">
        <v>3092.8</v>
      </c>
      <c r="F12" s="30">
        <v>9.8563047143143958</v>
      </c>
      <c r="G12" s="30">
        <v>320.90000000000009</v>
      </c>
      <c r="H12" s="30">
        <v>-2.9815342893067864E-2</v>
      </c>
    </row>
    <row r="13" spans="1:8" s="7" customFormat="1" ht="19.5" customHeight="1">
      <c r="A13" s="33" t="s">
        <v>58</v>
      </c>
      <c r="B13" s="34">
        <v>113</v>
      </c>
      <c r="C13" s="32">
        <v>0.1</v>
      </c>
      <c r="D13" s="32">
        <v>3.5665500404803436E-4</v>
      </c>
      <c r="E13" s="32">
        <v>53.2</v>
      </c>
      <c r="F13" s="32">
        <v>0.16954067860887412</v>
      </c>
      <c r="G13" s="32">
        <v>53.1</v>
      </c>
      <c r="H13" s="32">
        <v>0.16918402360482609</v>
      </c>
    </row>
    <row r="14" spans="1:8" ht="19.5" customHeight="1">
      <c r="A14" s="15" t="s">
        <v>16</v>
      </c>
      <c r="B14" s="16"/>
      <c r="C14" s="30"/>
      <c r="D14" s="30">
        <v>0</v>
      </c>
      <c r="E14" s="30">
        <v>50</v>
      </c>
      <c r="F14" s="30">
        <v>0.15934274305345311</v>
      </c>
      <c r="G14" s="30">
        <v>50</v>
      </c>
      <c r="H14" s="30">
        <v>0.15934274305345311</v>
      </c>
    </row>
    <row r="15" spans="1:8" ht="19.5" customHeight="1">
      <c r="A15" s="15" t="s">
        <v>17</v>
      </c>
      <c r="B15" s="16" t="s">
        <v>18</v>
      </c>
      <c r="C15" s="30">
        <v>0.1</v>
      </c>
      <c r="D15" s="30">
        <v>3.5665500404803436E-4</v>
      </c>
      <c r="E15" s="30">
        <v>3.2</v>
      </c>
      <c r="F15" s="30">
        <v>1.0197935555420999E-2</v>
      </c>
      <c r="G15" s="30">
        <v>3.1</v>
      </c>
      <c r="H15" s="30">
        <v>9.8412805513729655E-3</v>
      </c>
    </row>
    <row r="16" spans="1:8" s="7" customFormat="1" ht="19.5" customHeight="1">
      <c r="A16" s="33" t="s">
        <v>59</v>
      </c>
      <c r="B16" s="34" t="s">
        <v>19</v>
      </c>
      <c r="C16" s="32">
        <v>18604.099999999999</v>
      </c>
      <c r="D16" s="32">
        <v>66.352453608100348</v>
      </c>
      <c r="E16" s="32">
        <v>20539.999999999996</v>
      </c>
      <c r="F16" s="32">
        <v>65.457998846358521</v>
      </c>
      <c r="G16" s="32">
        <v>1935.8999999999978</v>
      </c>
      <c r="H16" s="32">
        <v>-0.89445476174182659</v>
      </c>
    </row>
    <row r="17" spans="1:8" ht="19.5" customHeight="1">
      <c r="A17" s="15" t="s">
        <v>20</v>
      </c>
      <c r="B17" s="16" t="s">
        <v>21</v>
      </c>
      <c r="C17" s="30">
        <v>13672</v>
      </c>
      <c r="D17" s="30">
        <v>48.76187215344725</v>
      </c>
      <c r="E17" s="30">
        <v>15270.7</v>
      </c>
      <c r="F17" s="30">
        <v>48.665504526927329</v>
      </c>
      <c r="G17" s="30">
        <v>1598.7000000000007</v>
      </c>
      <c r="H17" s="30">
        <v>-9.6367626519921146E-2</v>
      </c>
    </row>
    <row r="18" spans="1:8" ht="19.5" customHeight="1">
      <c r="A18" s="15" t="s">
        <v>22</v>
      </c>
      <c r="B18" s="16" t="s">
        <v>23</v>
      </c>
      <c r="C18" s="30">
        <v>3844</v>
      </c>
      <c r="D18" s="30">
        <v>13.709818355606437</v>
      </c>
      <c r="E18" s="30">
        <v>4302.5</v>
      </c>
      <c r="F18" s="30">
        <v>13.711443039749641</v>
      </c>
      <c r="G18" s="30">
        <v>458.5</v>
      </c>
      <c r="H18" s="30">
        <v>1.6246841432039361E-3</v>
      </c>
    </row>
    <row r="19" spans="1:8" ht="19.5" customHeight="1">
      <c r="A19" s="15" t="s">
        <v>24</v>
      </c>
      <c r="B19" s="16" t="s">
        <v>25</v>
      </c>
      <c r="C19" s="30">
        <v>11.6</v>
      </c>
      <c r="D19" s="30">
        <v>4.1371980469571981E-2</v>
      </c>
      <c r="E19" s="30">
        <v>11.6</v>
      </c>
      <c r="F19" s="30">
        <v>3.6967516388401123E-2</v>
      </c>
      <c r="G19" s="30">
        <v>0</v>
      </c>
      <c r="H19" s="30">
        <v>-4.4044640811708585E-3</v>
      </c>
    </row>
    <row r="20" spans="1:8" ht="33" customHeight="1">
      <c r="A20" s="17" t="s">
        <v>26</v>
      </c>
      <c r="B20" s="16" t="s">
        <v>27</v>
      </c>
      <c r="C20" s="30">
        <v>673.8</v>
      </c>
      <c r="D20" s="30">
        <v>2.4031414172756551</v>
      </c>
      <c r="E20" s="30">
        <v>448.1</v>
      </c>
      <c r="F20" s="30">
        <v>1.4280296632450469</v>
      </c>
      <c r="G20" s="30">
        <v>-225.69999999999993</v>
      </c>
      <c r="H20" s="30">
        <v>-0.97511175403060824</v>
      </c>
    </row>
    <row r="21" spans="1:8" ht="19.5" customHeight="1">
      <c r="A21" s="15" t="s">
        <v>28</v>
      </c>
      <c r="B21" s="16" t="s">
        <v>29</v>
      </c>
      <c r="C21" s="30">
        <v>402.7</v>
      </c>
      <c r="D21" s="30">
        <v>1.4362497013014341</v>
      </c>
      <c r="E21" s="30">
        <v>507.1</v>
      </c>
      <c r="F21" s="30">
        <v>1.6160541000481217</v>
      </c>
      <c r="G21" s="30">
        <v>104.40000000000003</v>
      </c>
      <c r="H21" s="30">
        <v>0.17980439874668752</v>
      </c>
    </row>
    <row r="22" spans="1:8" s="7" customFormat="1" ht="32.25" customHeight="1">
      <c r="A22" s="35" t="s">
        <v>60</v>
      </c>
      <c r="B22" s="34" t="s">
        <v>30</v>
      </c>
      <c r="C22" s="32">
        <v>1328.3</v>
      </c>
      <c r="D22" s="32">
        <v>4.7374484187700396</v>
      </c>
      <c r="E22" s="32">
        <v>1287.5999999999999</v>
      </c>
      <c r="F22" s="32">
        <v>4.1033943191125246</v>
      </c>
      <c r="G22" s="32">
        <v>-40.700000000000045</v>
      </c>
      <c r="H22" s="32">
        <v>-0.63405409965751502</v>
      </c>
    </row>
    <row r="23" spans="1:8" ht="19.5" customHeight="1">
      <c r="A23" s="15" t="s">
        <v>31</v>
      </c>
      <c r="B23" s="16" t="s">
        <v>32</v>
      </c>
      <c r="C23" s="30">
        <v>907.9</v>
      </c>
      <c r="D23" s="30">
        <v>3.2380707817521031</v>
      </c>
      <c r="E23" s="30">
        <v>854.6</v>
      </c>
      <c r="F23" s="30">
        <v>2.7234861642696209</v>
      </c>
      <c r="G23" s="30">
        <v>-53.299999999999955</v>
      </c>
      <c r="H23" s="30">
        <v>-0.51458461748248219</v>
      </c>
    </row>
    <row r="24" spans="1:8" ht="32.25" customHeight="1">
      <c r="A24" s="17" t="s">
        <v>33</v>
      </c>
      <c r="B24" s="16" t="s">
        <v>34</v>
      </c>
      <c r="C24" s="30">
        <v>420.4</v>
      </c>
      <c r="D24" s="30">
        <v>1.4993776370179361</v>
      </c>
      <c r="E24" s="30">
        <v>433</v>
      </c>
      <c r="F24" s="30">
        <v>1.379908154842904</v>
      </c>
      <c r="G24" s="30">
        <v>12.600000000000023</v>
      </c>
      <c r="H24" s="30">
        <v>-0.11946948217503217</v>
      </c>
    </row>
    <row r="25" spans="1:8" s="2" customFormat="1" ht="17.25" customHeight="1">
      <c r="A25" s="14" t="s">
        <v>61</v>
      </c>
      <c r="B25" s="18" t="s">
        <v>35</v>
      </c>
      <c r="C25" s="29">
        <v>1710.1</v>
      </c>
      <c r="D25" s="29">
        <v>6.0991572242254346</v>
      </c>
      <c r="E25" s="29">
        <v>3655.5</v>
      </c>
      <c r="F25" s="29">
        <v>11.649547944637957</v>
      </c>
      <c r="G25" s="29">
        <v>1945.4</v>
      </c>
      <c r="H25" s="29">
        <v>5.5503907204125227</v>
      </c>
    </row>
    <row r="26" spans="1:8" s="7" customFormat="1" ht="18" customHeight="1">
      <c r="A26" s="35" t="s">
        <v>62</v>
      </c>
      <c r="B26" s="34" t="s">
        <v>36</v>
      </c>
      <c r="C26" s="32">
        <v>1348.8</v>
      </c>
      <c r="D26" s="32">
        <v>4.8105626945998869</v>
      </c>
      <c r="E26" s="32">
        <v>246</v>
      </c>
      <c r="F26" s="32">
        <v>0.78396629582298938</v>
      </c>
      <c r="G26" s="32">
        <v>-1102.8</v>
      </c>
      <c r="H26" s="32">
        <v>-4.0265963987768973</v>
      </c>
    </row>
    <row r="27" spans="1:8" ht="19.5" customHeight="1">
      <c r="A27" s="15" t="s">
        <v>37</v>
      </c>
      <c r="B27" s="16"/>
      <c r="C27" s="30"/>
      <c r="D27" s="30">
        <v>0</v>
      </c>
      <c r="E27" s="30">
        <v>156.1</v>
      </c>
      <c r="F27" s="30">
        <v>0.49746804381288062</v>
      </c>
      <c r="G27" s="30">
        <v>156.1</v>
      </c>
      <c r="H27" s="30">
        <v>0.49746804381288062</v>
      </c>
    </row>
    <row r="28" spans="1:8" ht="19.5" customHeight="1">
      <c r="A28" s="15" t="s">
        <v>38</v>
      </c>
      <c r="B28" s="16"/>
      <c r="C28" s="30">
        <v>1348.8</v>
      </c>
      <c r="D28" s="30">
        <v>4.8105626945998869</v>
      </c>
      <c r="E28" s="30">
        <v>89.9</v>
      </c>
      <c r="F28" s="30">
        <v>0.2864982520101087</v>
      </c>
      <c r="G28" s="30">
        <v>-1258.8999999999999</v>
      </c>
      <c r="H28" s="30">
        <v>-4.5240644425897782</v>
      </c>
    </row>
    <row r="29" spans="1:8" s="7" customFormat="1" ht="18" customHeight="1">
      <c r="A29" s="35" t="s">
        <v>63</v>
      </c>
      <c r="B29" s="34" t="s">
        <v>39</v>
      </c>
      <c r="C29" s="32">
        <v>361.3</v>
      </c>
      <c r="D29" s="32">
        <v>1.2885945296255479</v>
      </c>
      <c r="E29" s="32">
        <v>3409.5</v>
      </c>
      <c r="F29" s="32">
        <v>10.865581648814967</v>
      </c>
      <c r="G29" s="32">
        <v>3048.2</v>
      </c>
      <c r="H29" s="32">
        <v>9.5769871191894183</v>
      </c>
    </row>
    <row r="30" spans="1:8" ht="19.5" customHeight="1">
      <c r="A30" s="15" t="s">
        <v>37</v>
      </c>
      <c r="B30" s="16"/>
      <c r="C30" s="30"/>
      <c r="D30" s="30">
        <v>0</v>
      </c>
      <c r="E30" s="30">
        <v>2590</v>
      </c>
      <c r="F30" s="30">
        <v>8.2539540901688699</v>
      </c>
      <c r="G30" s="30">
        <v>2590</v>
      </c>
      <c r="H30" s="30">
        <v>8.2539540901688699</v>
      </c>
    </row>
    <row r="31" spans="1:8" ht="19.5" customHeight="1">
      <c r="A31" s="15" t="s">
        <v>38</v>
      </c>
      <c r="B31" s="16"/>
      <c r="C31" s="30">
        <v>361.3</v>
      </c>
      <c r="D31" s="30">
        <v>1.2885945296255479</v>
      </c>
      <c r="E31" s="30">
        <v>819.5</v>
      </c>
      <c r="F31" s="30">
        <v>2.6116275586460964</v>
      </c>
      <c r="G31" s="30">
        <v>458.2</v>
      </c>
      <c r="H31" s="30">
        <v>1.3230330290205485</v>
      </c>
    </row>
    <row r="32" spans="1:8" s="2" customFormat="1" ht="15.75" customHeight="1">
      <c r="A32" s="14" t="s">
        <v>64</v>
      </c>
      <c r="B32" s="18" t="s">
        <v>40</v>
      </c>
      <c r="C32" s="29">
        <v>2359.3999999999996</v>
      </c>
      <c r="D32" s="29">
        <v>8.4149181655093201</v>
      </c>
      <c r="E32" s="29">
        <v>1412.6</v>
      </c>
      <c r="F32" s="29">
        <v>4.5017511767461569</v>
      </c>
      <c r="G32" s="29">
        <v>-946.79999999999973</v>
      </c>
      <c r="H32" s="29">
        <v>-3.9131669887631633</v>
      </c>
    </row>
    <row r="33" spans="1:9" s="7" customFormat="1" ht="21" customHeight="1">
      <c r="A33" s="35" t="s">
        <v>65</v>
      </c>
      <c r="B33" s="34" t="s">
        <v>41</v>
      </c>
      <c r="C33" s="32">
        <v>1107.2</v>
      </c>
      <c r="D33" s="32">
        <v>3.9488842048198358</v>
      </c>
      <c r="E33" s="32">
        <v>175.2</v>
      </c>
      <c r="F33" s="32">
        <v>0.55833697165929963</v>
      </c>
      <c r="G33" s="32">
        <v>-932</v>
      </c>
      <c r="H33" s="32">
        <v>-3.390547233160536</v>
      </c>
    </row>
    <row r="34" spans="1:9" ht="19.5" customHeight="1">
      <c r="A34" s="15" t="s">
        <v>42</v>
      </c>
      <c r="B34" s="16" t="s">
        <v>43</v>
      </c>
      <c r="C34" s="30">
        <v>83.9</v>
      </c>
      <c r="D34" s="30">
        <v>0.29923354839630084</v>
      </c>
      <c r="E34" s="30">
        <v>91.8</v>
      </c>
      <c r="F34" s="30">
        <v>0.29255327624613991</v>
      </c>
      <c r="G34" s="30">
        <v>7.8999999999999915</v>
      </c>
      <c r="H34" s="30">
        <v>-6.6802721501609263E-3</v>
      </c>
    </row>
    <row r="35" spans="1:9" ht="19.5" customHeight="1">
      <c r="A35" s="15" t="s">
        <v>44</v>
      </c>
      <c r="B35" s="16" t="s">
        <v>45</v>
      </c>
      <c r="C35" s="30">
        <v>1023.3</v>
      </c>
      <c r="D35" s="30">
        <v>3.6496506564235349</v>
      </c>
      <c r="E35" s="30">
        <v>83.4</v>
      </c>
      <c r="F35" s="30">
        <v>0.26578369541315983</v>
      </c>
      <c r="G35" s="30">
        <v>-939.9</v>
      </c>
      <c r="H35" s="30">
        <v>-3.3838669610103751</v>
      </c>
    </row>
    <row r="36" spans="1:9" s="7" customFormat="1" ht="19.5" customHeight="1">
      <c r="A36" s="35" t="s">
        <v>66</v>
      </c>
      <c r="B36" s="34" t="s">
        <v>46</v>
      </c>
      <c r="C36" s="32">
        <v>992.8</v>
      </c>
      <c r="D36" s="32">
        <v>3.5408708801888844</v>
      </c>
      <c r="E36" s="32">
        <v>1017.6</v>
      </c>
      <c r="F36" s="32">
        <v>3.2429435066238779</v>
      </c>
      <c r="G36" s="32">
        <v>24.800000000000068</v>
      </c>
      <c r="H36" s="32">
        <v>-0.29792737356500654</v>
      </c>
    </row>
    <row r="37" spans="1:9" ht="19.5" customHeight="1">
      <c r="A37" s="15" t="s">
        <v>47</v>
      </c>
      <c r="B37" s="16" t="s">
        <v>48</v>
      </c>
      <c r="C37" s="30">
        <v>291.7</v>
      </c>
      <c r="D37" s="30">
        <v>1.040362646808116</v>
      </c>
      <c r="E37" s="30">
        <v>276.60000000000002</v>
      </c>
      <c r="F37" s="30">
        <v>0.88148405457170265</v>
      </c>
      <c r="G37" s="30">
        <v>-15.099999999999966</v>
      </c>
      <c r="H37" s="30">
        <v>-0.15887859223641332</v>
      </c>
    </row>
    <row r="38" spans="1:9" ht="34.5" customHeight="1">
      <c r="A38" s="17" t="s">
        <v>49</v>
      </c>
      <c r="B38" s="16" t="s">
        <v>50</v>
      </c>
      <c r="C38" s="30">
        <v>701.1</v>
      </c>
      <c r="D38" s="30">
        <v>2.5005082333807684</v>
      </c>
      <c r="E38" s="30">
        <v>741</v>
      </c>
      <c r="F38" s="30">
        <v>2.3614594520521748</v>
      </c>
      <c r="G38" s="30">
        <v>39.899999999999977</v>
      </c>
      <c r="H38" s="30">
        <v>-0.13904878132859366</v>
      </c>
    </row>
    <row r="39" spans="1:9" s="7" customFormat="1" ht="20.25" customHeight="1">
      <c r="A39" s="35" t="s">
        <v>67</v>
      </c>
      <c r="B39" s="34" t="s">
        <v>51</v>
      </c>
      <c r="C39" s="32">
        <v>197</v>
      </c>
      <c r="D39" s="32">
        <v>0.70261035797462756</v>
      </c>
      <c r="E39" s="32">
        <v>161</v>
      </c>
      <c r="F39" s="32">
        <v>0.51308363263211898</v>
      </c>
      <c r="G39" s="32">
        <v>-36</v>
      </c>
      <c r="H39" s="32">
        <v>-0.18952672534250858</v>
      </c>
    </row>
    <row r="40" spans="1:9" s="7" customFormat="1" ht="18" customHeight="1">
      <c r="A40" s="35" t="s">
        <v>68</v>
      </c>
      <c r="B40" s="34" t="s">
        <v>52</v>
      </c>
      <c r="C40" s="32">
        <v>52.7</v>
      </c>
      <c r="D40" s="32">
        <v>0.18795718713331408</v>
      </c>
      <c r="E40" s="32">
        <v>26.7</v>
      </c>
      <c r="F40" s="32">
        <v>8.5089024790543949E-2</v>
      </c>
      <c r="G40" s="32">
        <v>-26.000000000000004</v>
      </c>
      <c r="H40" s="32">
        <v>-0.10286816234277013</v>
      </c>
    </row>
    <row r="41" spans="1:9" s="7" customFormat="1" ht="19.5" customHeight="1">
      <c r="A41" s="33" t="s">
        <v>69</v>
      </c>
      <c r="B41" s="34" t="s">
        <v>53</v>
      </c>
      <c r="C41" s="32">
        <v>9.6999999999999993</v>
      </c>
      <c r="D41" s="32">
        <v>3.4595535392659325E-2</v>
      </c>
      <c r="E41" s="32">
        <v>32.1</v>
      </c>
      <c r="F41" s="32">
        <v>0.10229804104031691</v>
      </c>
      <c r="G41" s="32">
        <v>22.400000000000002</v>
      </c>
      <c r="H41" s="32">
        <v>6.770250564765759E-2</v>
      </c>
    </row>
    <row r="42" spans="1:9" s="2" customFormat="1" ht="19.5" customHeight="1">
      <c r="A42" s="14" t="s">
        <v>70</v>
      </c>
      <c r="B42" s="13">
        <v>19</v>
      </c>
      <c r="C42" s="29">
        <v>53.2</v>
      </c>
      <c r="D42" s="29">
        <v>0.18974046215355425</v>
      </c>
      <c r="E42" s="29"/>
      <c r="F42" s="29">
        <v>0</v>
      </c>
      <c r="G42" s="29">
        <v>-53.2</v>
      </c>
      <c r="H42" s="29">
        <v>-0.18974046215355425</v>
      </c>
    </row>
    <row r="43" spans="1:9" s="4" customFormat="1" ht="24.75" customHeight="1">
      <c r="A43" s="38" t="s">
        <v>136</v>
      </c>
      <c r="B43" s="39" t="s">
        <v>7</v>
      </c>
      <c r="C43" s="40">
        <v>30380.399999999994</v>
      </c>
      <c r="D43" s="41">
        <v>100</v>
      </c>
      <c r="E43" s="40">
        <v>35561.700000000004</v>
      </c>
      <c r="F43" s="41">
        <v>100</v>
      </c>
      <c r="G43" s="40">
        <v>5181.3000000000102</v>
      </c>
      <c r="H43" s="41">
        <v>0</v>
      </c>
      <c r="I43" s="45">
        <f>C43-30380.4</f>
        <v>0</v>
      </c>
    </row>
    <row r="44" spans="1:9" s="3" customFormat="1" ht="18.75" customHeight="1">
      <c r="A44" s="19" t="s">
        <v>6</v>
      </c>
      <c r="B44" s="20">
        <v>2</v>
      </c>
      <c r="C44" s="31">
        <v>26928.299999999996</v>
      </c>
      <c r="D44" s="31">
        <v>88.63708180274125</v>
      </c>
      <c r="E44" s="31">
        <v>31648.400000000001</v>
      </c>
      <c r="F44" s="31">
        <v>88.995745422744122</v>
      </c>
      <c r="G44" s="31">
        <v>4720.1000000000058</v>
      </c>
      <c r="H44" s="31">
        <v>0.35866362000287211</v>
      </c>
    </row>
    <row r="45" spans="1:9" ht="21" customHeight="1">
      <c r="A45" s="21" t="s">
        <v>71</v>
      </c>
      <c r="B45" s="16">
        <v>21</v>
      </c>
      <c r="C45" s="30">
        <v>4826.8999999999996</v>
      </c>
      <c r="D45" s="30">
        <v>15.888204236942242</v>
      </c>
      <c r="E45" s="30">
        <v>5258.7</v>
      </c>
      <c r="F45" s="30">
        <v>14.787538278541238</v>
      </c>
      <c r="G45" s="30">
        <v>431.80000000000018</v>
      </c>
      <c r="H45" s="30">
        <v>-1.1006659584010041</v>
      </c>
    </row>
    <row r="46" spans="1:9" ht="21" customHeight="1">
      <c r="A46" s="21" t="s">
        <v>72</v>
      </c>
      <c r="B46" s="16">
        <v>22</v>
      </c>
      <c r="C46" s="30">
        <v>2953.2</v>
      </c>
      <c r="D46" s="30">
        <v>9.7207410040684152</v>
      </c>
      <c r="E46" s="30">
        <v>2553.3000000000002</v>
      </c>
      <c r="F46" s="30">
        <v>7.1799154708576927</v>
      </c>
      <c r="G46" s="30">
        <v>-399.89999999999964</v>
      </c>
      <c r="H46" s="30">
        <v>-2.5408255332107226</v>
      </c>
    </row>
    <row r="47" spans="1:9" ht="21" customHeight="1">
      <c r="A47" s="21" t="s">
        <v>76</v>
      </c>
      <c r="B47" s="16">
        <v>24</v>
      </c>
      <c r="C47" s="30">
        <v>1043.3</v>
      </c>
      <c r="D47" s="30">
        <v>3.43412199971034</v>
      </c>
      <c r="E47" s="30">
        <v>1765.8</v>
      </c>
      <c r="F47" s="30">
        <v>4.9654544074102187</v>
      </c>
      <c r="G47" s="30">
        <v>722.5</v>
      </c>
      <c r="H47" s="30">
        <v>1.5313324076998787</v>
      </c>
    </row>
    <row r="48" spans="1:9" ht="21" customHeight="1">
      <c r="A48" s="21" t="s">
        <v>77</v>
      </c>
      <c r="B48" s="16">
        <v>25</v>
      </c>
      <c r="C48" s="30">
        <v>1541.7000000000003</v>
      </c>
      <c r="D48" s="30">
        <v>5.0746533949520103</v>
      </c>
      <c r="E48" s="30">
        <v>3193</v>
      </c>
      <c r="F48" s="30">
        <v>8.9787608578892453</v>
      </c>
      <c r="G48" s="30">
        <v>1651.2999999999997</v>
      </c>
      <c r="H48" s="30">
        <v>3.904107462937235</v>
      </c>
    </row>
    <row r="49" spans="1:8" ht="21" customHeight="1">
      <c r="A49" s="21" t="s">
        <v>73</v>
      </c>
      <c r="B49" s="16">
        <v>26</v>
      </c>
      <c r="C49" s="30">
        <v>0</v>
      </c>
      <c r="D49" s="30">
        <v>0</v>
      </c>
      <c r="E49" s="30">
        <v>30.1</v>
      </c>
      <c r="F49" s="30">
        <v>8.464162286954785E-2</v>
      </c>
      <c r="G49" s="30">
        <v>30.1</v>
      </c>
      <c r="H49" s="30">
        <v>8.464162286954785E-2</v>
      </c>
    </row>
    <row r="50" spans="1:8" ht="21" customHeight="1">
      <c r="A50" s="21" t="s">
        <v>74</v>
      </c>
      <c r="B50" s="16">
        <v>27</v>
      </c>
      <c r="C50" s="30">
        <v>1187.3</v>
      </c>
      <c r="D50" s="30">
        <v>3.9081118089294415</v>
      </c>
      <c r="E50" s="30">
        <v>1265</v>
      </c>
      <c r="F50" s="30">
        <v>3.5571977717600669</v>
      </c>
      <c r="G50" s="30">
        <v>77.700000000000045</v>
      </c>
      <c r="H50" s="30">
        <v>-0.35091403716937464</v>
      </c>
    </row>
    <row r="51" spans="1:8" ht="21" customHeight="1">
      <c r="A51" s="21" t="s">
        <v>78</v>
      </c>
      <c r="B51" s="16">
        <v>28</v>
      </c>
      <c r="C51" s="30">
        <v>1521.3</v>
      </c>
      <c r="D51" s="30">
        <v>5.0075048386459704</v>
      </c>
      <c r="E51" s="30">
        <v>2320.7000000000003</v>
      </c>
      <c r="F51" s="30">
        <v>6.5258410031016512</v>
      </c>
      <c r="G51" s="30">
        <v>799.40000000000032</v>
      </c>
      <c r="H51" s="30">
        <v>1.5183361644556808</v>
      </c>
    </row>
    <row r="52" spans="1:8" ht="33.75" customHeight="1">
      <c r="A52" s="22" t="s">
        <v>75</v>
      </c>
      <c r="B52" s="23">
        <v>29</v>
      </c>
      <c r="C52" s="30">
        <v>13854.599999999999</v>
      </c>
      <c r="D52" s="30">
        <v>45.603744519492835</v>
      </c>
      <c r="E52" s="30">
        <v>15261.800000000001</v>
      </c>
      <c r="F52" s="30">
        <v>42.916396010314465</v>
      </c>
      <c r="G52" s="30">
        <v>1407.2000000000025</v>
      </c>
      <c r="H52" s="30">
        <v>-2.6873485091783706</v>
      </c>
    </row>
    <row r="53" spans="1:8" s="3" customFormat="1" ht="20.25" customHeight="1">
      <c r="A53" s="19" t="s">
        <v>8</v>
      </c>
      <c r="B53" s="20">
        <v>3</v>
      </c>
      <c r="C53" s="31">
        <v>3452.1</v>
      </c>
      <c r="D53" s="31">
        <v>11.362918197258761</v>
      </c>
      <c r="E53" s="31">
        <v>3913.3</v>
      </c>
      <c r="F53" s="31">
        <v>11.004254577255868</v>
      </c>
      <c r="G53" s="31">
        <v>461.20000000000027</v>
      </c>
      <c r="H53" s="31">
        <v>-0.35866362000289342</v>
      </c>
    </row>
    <row r="54" spans="1:8" ht="19.5" customHeight="1">
      <c r="A54" s="21" t="s">
        <v>79</v>
      </c>
      <c r="B54" s="16">
        <v>31</v>
      </c>
      <c r="C54" s="30">
        <v>3092</v>
      </c>
      <c r="D54" s="30">
        <v>10.17761451462127</v>
      </c>
      <c r="E54" s="30">
        <v>2883.5</v>
      </c>
      <c r="F54" s="30">
        <v>8.1084425097787776</v>
      </c>
      <c r="G54" s="30">
        <v>-208.5</v>
      </c>
      <c r="H54" s="30">
        <v>-2.0691720048424926</v>
      </c>
    </row>
    <row r="55" spans="1:8" ht="19.5" customHeight="1">
      <c r="A55" s="21" t="s">
        <v>80</v>
      </c>
      <c r="B55" s="16">
        <v>32</v>
      </c>
      <c r="C55" s="30">
        <v>21.7</v>
      </c>
      <c r="D55" s="30">
        <v>7.142763097260077E-2</v>
      </c>
      <c r="E55" s="30">
        <v>25.1</v>
      </c>
      <c r="F55" s="30">
        <v>7.0581552625436916E-2</v>
      </c>
      <c r="G55" s="30">
        <v>3.4000000000000021</v>
      </c>
      <c r="H55" s="30">
        <v>-8.4607834716385333E-4</v>
      </c>
    </row>
    <row r="56" spans="1:8" ht="19.5" customHeight="1">
      <c r="A56" s="21" t="s">
        <v>81</v>
      </c>
      <c r="B56" s="16">
        <v>33</v>
      </c>
      <c r="C56" s="30">
        <v>369.8</v>
      </c>
      <c r="D56" s="30">
        <v>1.2172321628418326</v>
      </c>
      <c r="E56" s="30">
        <v>996.9</v>
      </c>
      <c r="F56" s="30">
        <v>2.8032968052708389</v>
      </c>
      <c r="G56" s="30">
        <v>627.09999999999991</v>
      </c>
      <c r="H56" s="30">
        <v>1.5860646424290064</v>
      </c>
    </row>
    <row r="57" spans="1:8" ht="20.25" customHeight="1">
      <c r="A57" s="24" t="s">
        <v>138</v>
      </c>
      <c r="B57" s="23"/>
      <c r="C57" s="30">
        <v>-31.4</v>
      </c>
      <c r="D57" s="30">
        <v>-0.10335611117694304</v>
      </c>
      <c r="E57" s="30">
        <v>7.8</v>
      </c>
      <c r="F57" s="30">
        <v>2.1933709580813063E-2</v>
      </c>
      <c r="G57" s="30">
        <v>39.199999999999996</v>
      </c>
      <c r="H57" s="30">
        <v>0.1252898207577561</v>
      </c>
    </row>
    <row r="58" spans="1:8" s="4" customFormat="1" ht="23.25" customHeight="1">
      <c r="A58" s="38" t="s">
        <v>120</v>
      </c>
      <c r="B58" s="39" t="s">
        <v>101</v>
      </c>
      <c r="C58" s="40">
        <v>-2342.0999999999949</v>
      </c>
      <c r="D58" s="41">
        <v>100</v>
      </c>
      <c r="E58" s="40">
        <v>-4182.8000000000029</v>
      </c>
      <c r="F58" s="41">
        <v>100</v>
      </c>
      <c r="G58" s="40">
        <v>-1840.700000000008</v>
      </c>
      <c r="H58" s="41">
        <v>0</v>
      </c>
    </row>
    <row r="59" spans="1:8" s="4" customFormat="1" ht="23.25" customHeight="1">
      <c r="A59" s="42" t="s">
        <v>121</v>
      </c>
      <c r="B59" s="44" t="s">
        <v>102</v>
      </c>
      <c r="C59" s="40">
        <v>2342.0999999999995</v>
      </c>
      <c r="D59" s="40">
        <v>100</v>
      </c>
      <c r="E59" s="40">
        <v>4182.8000000000011</v>
      </c>
      <c r="F59" s="40">
        <v>100</v>
      </c>
      <c r="G59" s="40">
        <v>1840.7000000000016</v>
      </c>
      <c r="H59" s="40">
        <v>0</v>
      </c>
    </row>
    <row r="60" spans="1:8" s="2" customFormat="1" ht="19.5" customHeight="1">
      <c r="A60" s="36" t="s">
        <v>122</v>
      </c>
      <c r="B60" s="26" t="s">
        <v>103</v>
      </c>
      <c r="C60" s="29">
        <v>243.7</v>
      </c>
      <c r="D60" s="29">
        <v>10.405191921779601</v>
      </c>
      <c r="E60" s="29">
        <v>-135.99999999999994</v>
      </c>
      <c r="F60" s="29">
        <v>-3.2514105383953309</v>
      </c>
      <c r="G60" s="29">
        <v>-379.69999999999993</v>
      </c>
      <c r="H60" s="29">
        <v>-13.656602460174931</v>
      </c>
    </row>
    <row r="61" spans="1:8" s="2" customFormat="1" ht="19.5" customHeight="1">
      <c r="A61" s="37" t="s">
        <v>123</v>
      </c>
      <c r="B61" s="26" t="s">
        <v>104</v>
      </c>
      <c r="C61" s="29">
        <v>8.8000000000000007</v>
      </c>
      <c r="D61" s="29">
        <v>0.37573118141838535</v>
      </c>
      <c r="E61" s="29">
        <v>310</v>
      </c>
      <c r="F61" s="29">
        <v>7.4113034331070082</v>
      </c>
      <c r="G61" s="29">
        <v>301.2</v>
      </c>
      <c r="H61" s="29">
        <v>7.035572251688623</v>
      </c>
    </row>
    <row r="62" spans="1:8" ht="31.2">
      <c r="A62" s="9" t="s">
        <v>83</v>
      </c>
      <c r="B62" s="25" t="s">
        <v>105</v>
      </c>
      <c r="C62" s="30">
        <v>3.8</v>
      </c>
      <c r="D62" s="30">
        <v>0.16224755561248455</v>
      </c>
      <c r="E62" s="30">
        <v>300</v>
      </c>
      <c r="F62" s="30">
        <v>7.1722291288132327</v>
      </c>
      <c r="G62" s="30">
        <v>296.2</v>
      </c>
      <c r="H62" s="30">
        <v>7.009981573200748</v>
      </c>
    </row>
    <row r="63" spans="1:8">
      <c r="A63" s="9" t="s">
        <v>84</v>
      </c>
      <c r="B63" s="25" t="s">
        <v>106</v>
      </c>
      <c r="C63" s="30">
        <v>5</v>
      </c>
      <c r="D63" s="30">
        <v>0.21348362580590075</v>
      </c>
      <c r="E63" s="30">
        <v>10</v>
      </c>
      <c r="F63" s="30">
        <v>0.23907430429377444</v>
      </c>
      <c r="G63" s="30">
        <v>5</v>
      </c>
      <c r="H63" s="30">
        <v>2.5590678487873691E-2</v>
      </c>
    </row>
    <row r="64" spans="1:8" s="2" customFormat="1" ht="19.5" customHeight="1">
      <c r="A64" s="37" t="s">
        <v>124</v>
      </c>
      <c r="B64" s="26">
        <v>42</v>
      </c>
      <c r="C64" s="29">
        <v>174.7</v>
      </c>
      <c r="D64" s="29">
        <v>7.4591178856581717</v>
      </c>
      <c r="E64" s="29"/>
      <c r="F64" s="29">
        <v>0</v>
      </c>
      <c r="G64" s="29">
        <v>-174.7</v>
      </c>
      <c r="H64" s="29">
        <v>-7.4591178856581717</v>
      </c>
    </row>
    <row r="65" spans="1:8" s="2" customFormat="1" ht="19.5" customHeight="1">
      <c r="A65" s="37" t="s">
        <v>125</v>
      </c>
      <c r="B65" s="26">
        <v>44</v>
      </c>
      <c r="C65" s="29">
        <v>-250.2</v>
      </c>
      <c r="D65" s="29">
        <v>-10.682720635327273</v>
      </c>
      <c r="E65" s="29">
        <v>265.7</v>
      </c>
      <c r="F65" s="29">
        <v>6.3522042650855868</v>
      </c>
      <c r="G65" s="29">
        <v>515.9</v>
      </c>
      <c r="H65" s="29">
        <v>17.034924900412861</v>
      </c>
    </row>
    <row r="66" spans="1:8" ht="22.5" customHeight="1">
      <c r="A66" s="9" t="s">
        <v>85</v>
      </c>
      <c r="B66" s="25">
        <v>442</v>
      </c>
      <c r="C66" s="30">
        <v>-250.2</v>
      </c>
      <c r="D66" s="30">
        <v>-10.682720635327273</v>
      </c>
      <c r="E66" s="30">
        <v>265.7</v>
      </c>
      <c r="F66" s="30">
        <v>6.3522042650855868</v>
      </c>
      <c r="G66" s="30">
        <v>515.9</v>
      </c>
      <c r="H66" s="30">
        <v>17.034924900412861</v>
      </c>
    </row>
    <row r="67" spans="1:8" s="2" customFormat="1" ht="19.5" customHeight="1">
      <c r="A67" s="37" t="s">
        <v>126</v>
      </c>
      <c r="B67" s="26" t="s">
        <v>107</v>
      </c>
      <c r="C67" s="29">
        <v>42.3</v>
      </c>
      <c r="D67" s="29">
        <v>1.80607147431792</v>
      </c>
      <c r="E67" s="29">
        <v>40.799999999999997</v>
      </c>
      <c r="F67" s="29">
        <v>0.97542316151859965</v>
      </c>
      <c r="G67" s="29">
        <v>-1.5</v>
      </c>
      <c r="H67" s="29">
        <v>-0.83064831279932039</v>
      </c>
    </row>
    <row r="68" spans="1:8" ht="31.2">
      <c r="A68" s="9" t="s">
        <v>86</v>
      </c>
      <c r="B68" s="25" t="s">
        <v>108</v>
      </c>
      <c r="C68" s="30">
        <v>42.3</v>
      </c>
      <c r="D68" s="30">
        <v>1.80607147431792</v>
      </c>
      <c r="E68" s="30">
        <v>40.799999999999997</v>
      </c>
      <c r="F68" s="30">
        <v>0.97542316151859965</v>
      </c>
      <c r="G68" s="30">
        <v>-1.5</v>
      </c>
      <c r="H68" s="30">
        <v>-0.83064831279932039</v>
      </c>
    </row>
    <row r="69" spans="1:8" s="2" customFormat="1" ht="31.5" customHeight="1">
      <c r="A69" s="37" t="s">
        <v>127</v>
      </c>
      <c r="B69" s="26" t="s">
        <v>109</v>
      </c>
      <c r="C69" s="29">
        <v>239.8</v>
      </c>
      <c r="D69" s="29">
        <v>10.238674693650999</v>
      </c>
      <c r="E69" s="29">
        <v>-788.3</v>
      </c>
      <c r="F69" s="29">
        <v>-18.846227407478239</v>
      </c>
      <c r="G69" s="29">
        <v>-1028.0999999999999</v>
      </c>
      <c r="H69" s="29">
        <v>-29.084902101129238</v>
      </c>
    </row>
    <row r="70" spans="1:8" ht="18.75" customHeight="1">
      <c r="A70" s="9" t="s">
        <v>87</v>
      </c>
      <c r="B70" s="25" t="s">
        <v>110</v>
      </c>
      <c r="C70" s="30">
        <v>98.5</v>
      </c>
      <c r="D70" s="30">
        <v>4.2056274283762445</v>
      </c>
      <c r="E70" s="30">
        <v>-503.4</v>
      </c>
      <c r="F70" s="30">
        <v>-12.035000478148605</v>
      </c>
      <c r="G70" s="30">
        <v>-601.9</v>
      </c>
      <c r="H70" s="30">
        <v>-16.24062790652485</v>
      </c>
    </row>
    <row r="71" spans="1:8" ht="18.75" customHeight="1">
      <c r="A71" s="9" t="s">
        <v>88</v>
      </c>
      <c r="B71" s="25" t="s">
        <v>111</v>
      </c>
      <c r="C71" s="30">
        <v>141.30000000000001</v>
      </c>
      <c r="D71" s="30">
        <v>6.0330472652747558</v>
      </c>
      <c r="E71" s="30">
        <v>-284.89999999999998</v>
      </c>
      <c r="F71" s="30">
        <v>-6.8112269293296333</v>
      </c>
      <c r="G71" s="30">
        <v>-426.2</v>
      </c>
      <c r="H71" s="30">
        <v>-12.844274194604388</v>
      </c>
    </row>
    <row r="72" spans="1:8" s="2" customFormat="1" ht="18.75" customHeight="1">
      <c r="A72" s="37" t="s">
        <v>128</v>
      </c>
      <c r="B72" s="26" t="s">
        <v>112</v>
      </c>
      <c r="C72" s="29">
        <v>28.3</v>
      </c>
      <c r="D72" s="29">
        <v>1.2083173220613983</v>
      </c>
      <c r="E72" s="29">
        <v>35.799999999999997</v>
      </c>
      <c r="F72" s="29">
        <v>0.85588600937171244</v>
      </c>
      <c r="G72" s="29">
        <v>7.4999999999999964</v>
      </c>
      <c r="H72" s="29">
        <v>-0.35243131268968586</v>
      </c>
    </row>
    <row r="73" spans="1:8" ht="18.75" customHeight="1">
      <c r="A73" s="9" t="s">
        <v>89</v>
      </c>
      <c r="B73" s="25" t="s">
        <v>113</v>
      </c>
      <c r="C73" s="30">
        <v>28.3</v>
      </c>
      <c r="D73" s="30">
        <v>1.2083173220613983</v>
      </c>
      <c r="E73" s="30">
        <v>35.799999999999997</v>
      </c>
      <c r="F73" s="30">
        <v>0.85588600937171244</v>
      </c>
      <c r="G73" s="30">
        <v>7.4999999999999964</v>
      </c>
      <c r="H73" s="30">
        <v>-0.35243131268968586</v>
      </c>
    </row>
    <row r="74" spans="1:8" s="2" customFormat="1" ht="18" customHeight="1">
      <c r="A74" s="36" t="s">
        <v>129</v>
      </c>
      <c r="B74" s="26" t="s">
        <v>114</v>
      </c>
      <c r="C74" s="29">
        <v>2339.8999999999996</v>
      </c>
      <c r="D74" s="29">
        <v>99.90606720464541</v>
      </c>
      <c r="E74" s="29">
        <v>5154.6000000000004</v>
      </c>
      <c r="F74" s="29">
        <v>123.23324089126899</v>
      </c>
      <c r="G74" s="29">
        <v>2814.7000000000007</v>
      </c>
      <c r="H74" s="29">
        <v>23.327173686623581</v>
      </c>
    </row>
    <row r="75" spans="1:8" s="2" customFormat="1" ht="18.75" customHeight="1">
      <c r="A75" s="37" t="s">
        <v>135</v>
      </c>
      <c r="B75" s="26">
        <v>51</v>
      </c>
      <c r="C75" s="29">
        <v>176.2</v>
      </c>
      <c r="D75" s="29">
        <v>7.5231629733999412</v>
      </c>
      <c r="E75" s="29">
        <v>200</v>
      </c>
      <c r="F75" s="29">
        <v>4.7814860858754891</v>
      </c>
      <c r="G75" s="29">
        <v>23.800000000000011</v>
      </c>
      <c r="H75" s="29">
        <v>-2.7416768875244522</v>
      </c>
    </row>
    <row r="76" spans="1:8" ht="18.75" customHeight="1">
      <c r="A76" s="9" t="s">
        <v>90</v>
      </c>
      <c r="B76" s="25">
        <v>513</v>
      </c>
      <c r="C76" s="30">
        <v>150.10000000000073</v>
      </c>
      <c r="D76" s="30">
        <v>6.4087784466931712</v>
      </c>
      <c r="E76" s="30">
        <v>200</v>
      </c>
      <c r="F76" s="30">
        <v>4.7814860858754891</v>
      </c>
      <c r="G76" s="30">
        <v>49.899999999999267</v>
      </c>
      <c r="H76" s="30">
        <v>-1.6272923608176821</v>
      </c>
    </row>
    <row r="77" spans="1:8" s="7" customFormat="1" ht="19.5" customHeight="1">
      <c r="A77" s="10" t="s">
        <v>130</v>
      </c>
      <c r="B77" s="27">
        <v>5131</v>
      </c>
      <c r="C77" s="32">
        <v>8289.1</v>
      </c>
      <c r="D77" s="32">
        <v>353.91742453353834</v>
      </c>
      <c r="E77" s="32">
        <v>9100</v>
      </c>
      <c r="F77" s="32">
        <v>217.55761690733473</v>
      </c>
      <c r="G77" s="32">
        <v>810.89999999999964</v>
      </c>
      <c r="H77" s="32">
        <v>-136.3598076262036</v>
      </c>
    </row>
    <row r="78" spans="1:8" s="12" customFormat="1" ht="31.2">
      <c r="A78" s="11" t="s">
        <v>91</v>
      </c>
      <c r="B78" s="28">
        <v>51312</v>
      </c>
      <c r="C78" s="30">
        <v>-8045.9</v>
      </c>
      <c r="D78" s="30">
        <v>-343.53358097433937</v>
      </c>
      <c r="E78" s="30">
        <v>-8900</v>
      </c>
      <c r="F78" s="30">
        <v>-212.77613082145925</v>
      </c>
      <c r="G78" s="30">
        <v>-854.10000000000036</v>
      </c>
      <c r="H78" s="30">
        <v>130.75745015288012</v>
      </c>
    </row>
    <row r="79" spans="1:8" s="7" customFormat="1" ht="30.75" customHeight="1">
      <c r="A79" s="10" t="s">
        <v>92</v>
      </c>
      <c r="B79" s="27">
        <v>5134</v>
      </c>
      <c r="C79" s="32">
        <v>-93.1</v>
      </c>
      <c r="D79" s="32">
        <v>-3.975065112505872</v>
      </c>
      <c r="E79" s="32"/>
      <c r="F79" s="32">
        <v>0</v>
      </c>
      <c r="G79" s="32">
        <v>93.1</v>
      </c>
      <c r="H79" s="32">
        <v>3.975065112505872</v>
      </c>
    </row>
    <row r="80" spans="1:8" s="2" customFormat="1" ht="20.25" customHeight="1">
      <c r="A80" s="37" t="s">
        <v>131</v>
      </c>
      <c r="B80" s="26">
        <v>54</v>
      </c>
      <c r="C80" s="29">
        <v>250.2</v>
      </c>
      <c r="D80" s="29">
        <v>10.682720635327273</v>
      </c>
      <c r="E80" s="29">
        <v>-265.7</v>
      </c>
      <c r="F80" s="29">
        <v>-6.3522042650855868</v>
      </c>
      <c r="G80" s="29">
        <v>-515.9</v>
      </c>
      <c r="H80" s="29">
        <v>-17.034924900412861</v>
      </c>
    </row>
    <row r="81" spans="1:8" ht="18.75" customHeight="1">
      <c r="A81" s="9" t="s">
        <v>93</v>
      </c>
      <c r="B81" s="25">
        <v>542</v>
      </c>
      <c r="C81" s="30">
        <v>250.2</v>
      </c>
      <c r="D81" s="30">
        <v>10.682720635327273</v>
      </c>
      <c r="E81" s="30">
        <v>-265.7</v>
      </c>
      <c r="F81" s="30">
        <v>-6.3522042650855868</v>
      </c>
      <c r="G81" s="30">
        <v>-515.9</v>
      </c>
      <c r="H81" s="30">
        <v>-17.034924900412861</v>
      </c>
    </row>
    <row r="82" spans="1:8" s="2" customFormat="1" ht="32.25" customHeight="1">
      <c r="A82" s="37" t="s">
        <v>132</v>
      </c>
      <c r="B82" s="26">
        <v>55</v>
      </c>
      <c r="C82" s="29">
        <v>107.7</v>
      </c>
      <c r="D82" s="29">
        <v>4.5984372998591017</v>
      </c>
      <c r="E82" s="29">
        <v>-107.7</v>
      </c>
      <c r="F82" s="29">
        <v>-2.574830257243951</v>
      </c>
      <c r="G82" s="29">
        <v>-215.4</v>
      </c>
      <c r="H82" s="29">
        <v>-7.1732675571030526</v>
      </c>
    </row>
    <row r="83" spans="1:8" ht="18.75" customHeight="1">
      <c r="A83" s="9" t="s">
        <v>94</v>
      </c>
      <c r="B83" s="25">
        <v>551</v>
      </c>
      <c r="C83" s="30">
        <v>107.7</v>
      </c>
      <c r="D83" s="30">
        <v>4.5984372998591017</v>
      </c>
      <c r="E83" s="30">
        <v>-87.7</v>
      </c>
      <c r="F83" s="30">
        <v>-2.0966816486564022</v>
      </c>
      <c r="G83" s="30">
        <v>-195.4</v>
      </c>
      <c r="H83" s="30">
        <v>-6.6951189485155034</v>
      </c>
    </row>
    <row r="84" spans="1:8" ht="18.75" customHeight="1">
      <c r="A84" s="9" t="s">
        <v>95</v>
      </c>
      <c r="B84" s="25">
        <v>552</v>
      </c>
      <c r="C84" s="30"/>
      <c r="D84" s="30">
        <v>0</v>
      </c>
      <c r="E84" s="30">
        <v>-20</v>
      </c>
      <c r="F84" s="30">
        <v>-0.47814860858754887</v>
      </c>
      <c r="G84" s="30">
        <v>-20</v>
      </c>
      <c r="H84" s="30">
        <v>-0.47814860858754887</v>
      </c>
    </row>
    <row r="85" spans="1:8" s="2" customFormat="1" ht="19.5" customHeight="1">
      <c r="A85" s="37" t="s">
        <v>133</v>
      </c>
      <c r="B85" s="26" t="s">
        <v>115</v>
      </c>
      <c r="C85" s="29">
        <v>1805.8</v>
      </c>
      <c r="D85" s="29">
        <v>77.101746296059105</v>
      </c>
      <c r="E85" s="29">
        <v>5328</v>
      </c>
      <c r="F85" s="29">
        <v>127.37878932772301</v>
      </c>
      <c r="G85" s="29">
        <v>3522.2</v>
      </c>
      <c r="H85" s="29">
        <v>50.277043031663908</v>
      </c>
    </row>
    <row r="86" spans="1:8" ht="18.75" customHeight="1">
      <c r="A86" s="9" t="s">
        <v>96</v>
      </c>
      <c r="B86" s="25" t="s">
        <v>116</v>
      </c>
      <c r="C86" s="30">
        <v>1805.8</v>
      </c>
      <c r="D86" s="30">
        <v>77.101746296059105</v>
      </c>
      <c r="E86" s="30">
        <v>5328</v>
      </c>
      <c r="F86" s="30">
        <v>127.37878932772301</v>
      </c>
      <c r="G86" s="30">
        <v>3522.2</v>
      </c>
      <c r="H86" s="30">
        <v>50.277043031663908</v>
      </c>
    </row>
    <row r="87" spans="1:8" s="7" customFormat="1" ht="18" customHeight="1">
      <c r="A87" s="10" t="s">
        <v>97</v>
      </c>
      <c r="B87" s="27"/>
      <c r="C87" s="32">
        <v>2530</v>
      </c>
      <c r="D87" s="32">
        <v>108.02271465778577</v>
      </c>
      <c r="E87" s="32">
        <v>6538.6</v>
      </c>
      <c r="F87" s="32">
        <v>156.32112460552736</v>
      </c>
      <c r="G87" s="32">
        <v>4008.6000000000004</v>
      </c>
      <c r="H87" s="32">
        <v>48.29840994774159</v>
      </c>
    </row>
    <row r="88" spans="1:8" s="7" customFormat="1" ht="18" customHeight="1">
      <c r="A88" s="10" t="s">
        <v>98</v>
      </c>
      <c r="B88" s="27"/>
      <c r="C88" s="32">
        <v>-724.2</v>
      </c>
      <c r="D88" s="32">
        <v>-30.920968361726665</v>
      </c>
      <c r="E88" s="32">
        <v>-1210.5999999999999</v>
      </c>
      <c r="F88" s="32">
        <v>-28.942335277804332</v>
      </c>
      <c r="G88" s="32">
        <v>-486.39999999999986</v>
      </c>
      <c r="H88" s="32">
        <v>1.9786330839223325</v>
      </c>
    </row>
    <row r="89" spans="1:8" s="2" customFormat="1" ht="22.5" customHeight="1">
      <c r="A89" s="36" t="s">
        <v>134</v>
      </c>
      <c r="B89" s="26" t="s">
        <v>117</v>
      </c>
      <c r="C89" s="29">
        <v>-241.5</v>
      </c>
      <c r="D89" s="29">
        <v>-10.311259126425005</v>
      </c>
      <c r="E89" s="29">
        <v>-835.90000000000009</v>
      </c>
      <c r="F89" s="29">
        <v>-19.984221095916606</v>
      </c>
      <c r="G89" s="29">
        <v>-594.40000000000009</v>
      </c>
      <c r="H89" s="29">
        <v>-9.6729619694916007</v>
      </c>
    </row>
    <row r="90" spans="1:8" ht="19.5" customHeight="1">
      <c r="A90" s="9" t="s">
        <v>99</v>
      </c>
      <c r="B90" s="25" t="s">
        <v>118</v>
      </c>
      <c r="C90" s="30">
        <v>2060.6999999999998</v>
      </c>
      <c r="D90" s="30">
        <v>87.985141539643919</v>
      </c>
      <c r="E90" s="30">
        <v>2302.1999999999998</v>
      </c>
      <c r="F90" s="30">
        <v>55.039686334512751</v>
      </c>
      <c r="G90" s="30">
        <v>241.5</v>
      </c>
      <c r="H90" s="30">
        <v>-32.945455205131168</v>
      </c>
    </row>
    <row r="91" spans="1:8" ht="19.5" customHeight="1">
      <c r="A91" s="9" t="s">
        <v>100</v>
      </c>
      <c r="B91" s="25" t="s">
        <v>119</v>
      </c>
      <c r="C91" s="43">
        <v>-2302.1999999999998</v>
      </c>
      <c r="D91" s="43">
        <v>-98.296400666068934</v>
      </c>
      <c r="E91" s="43">
        <v>-3138.1</v>
      </c>
      <c r="F91" s="43">
        <v>-75.023907430429361</v>
      </c>
      <c r="G91" s="43">
        <v>-835.90000000000009</v>
      </c>
      <c r="H91" s="43">
        <v>23.272493235639573</v>
      </c>
    </row>
  </sheetData>
  <mergeCells count="6">
    <mergeCell ref="B6:B7"/>
    <mergeCell ref="A4:H4"/>
    <mergeCell ref="E6:F6"/>
    <mergeCell ref="C6:D6"/>
    <mergeCell ref="A6:A7"/>
    <mergeCell ref="G6:H6"/>
  </mergeCells>
  <printOptions horizontalCentered="1"/>
  <pageMargins left="0.59055118110236227" right="0.59055118110236227" top="0.39370078740157483" bottom="0.39370078740157483" header="0.19685039370078741" footer="0.19685039370078741"/>
  <pageSetup paperSize="9" scale="78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nr.4</vt:lpstr>
      <vt:lpstr>'Tabelul nr.4'!Print_Area</vt:lpstr>
      <vt:lpstr>'Tabelul nr.4'!Print_Titles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Basoc Valentina</dc:creator>
  <cp:lastModifiedBy>cotunsilvi</cp:lastModifiedBy>
  <cp:lastPrinted>2016-05-22T10:09:25Z</cp:lastPrinted>
  <dcterms:created xsi:type="dcterms:W3CDTF">2016-04-13T16:49:11Z</dcterms:created>
  <dcterms:modified xsi:type="dcterms:W3CDTF">2016-05-24T11:11:38Z</dcterms:modified>
</cp:coreProperties>
</file>